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b\Documents\Brayner Engenharia\PROJETOS\RONDINELLY - PATAMARIZAÇÃO - EDEIA\EDEIA - PAT+DREN - r00\DRENAGEM\"/>
    </mc:Choice>
  </mc:AlternateContent>
  <bookViews>
    <workbookView xWindow="0" yWindow="0" windowWidth="23040" windowHeight="9084" activeTab="1"/>
  </bookViews>
  <sheets>
    <sheet name="RESUMO" sheetId="1" r:id="rId1"/>
    <sheet name="LEVANTAMENTO" sheetId="2" r:id="rId2"/>
    <sheet name="Plan3" sheetId="3" r:id="rId3"/>
  </sheets>
  <definedNames>
    <definedName name="page7" localSheetId="1">LEVANTAMENTO!$B$43</definedName>
  </definedNames>
  <calcPr calcId="152511"/>
</workbook>
</file>

<file path=xl/calcChain.xml><?xml version="1.0" encoding="utf-8"?>
<calcChain xmlns="http://schemas.openxmlformats.org/spreadsheetml/2006/main">
  <c r="E33" i="2" l="1"/>
  <c r="E24" i="2"/>
  <c r="H23" i="2"/>
  <c r="E23" i="2"/>
  <c r="H22" i="2"/>
  <c r="F36" i="2" l="1"/>
  <c r="D6" i="1" s="1"/>
  <c r="D36" i="2" l="1"/>
  <c r="D4" i="1" s="1"/>
  <c r="H36" i="2"/>
  <c r="D8" i="1" s="1"/>
  <c r="I36" i="2"/>
  <c r="D9" i="1" s="1"/>
  <c r="C36" i="2"/>
  <c r="D3" i="1" s="1"/>
  <c r="E36" i="2" l="1"/>
  <c r="D5" i="1" s="1"/>
  <c r="G36" i="2"/>
  <c r="D7" i="1" s="1"/>
</calcChain>
</file>

<file path=xl/sharedStrings.xml><?xml version="1.0" encoding="utf-8"?>
<sst xmlns="http://schemas.openxmlformats.org/spreadsheetml/2006/main" count="38" uniqueCount="33">
  <si>
    <t>QUADRA</t>
  </si>
  <si>
    <t>CAIXA DE AREIA COM GRELHA METÁLICA</t>
  </si>
  <si>
    <t>CANALETA DE CONCRETO PRÉ MOLDADA</t>
  </si>
  <si>
    <t>CURVA DE RAIO LONGO 90 GRAUS DE PVC, DIÂMETRO NOMINAL DE 100mm</t>
  </si>
  <si>
    <t>TUBO PEAD CORRUGADO PERFURADO, DIÂMETRO NOMINAL DE 100mm</t>
  </si>
  <si>
    <t>TUBO PVC SÉRIE NORMAL DN100mm</t>
  </si>
  <si>
    <t>DESCRIÇÃO</t>
  </si>
  <si>
    <t>UNIDADE</t>
  </si>
  <si>
    <t>QUANTIDADE</t>
  </si>
  <si>
    <t>CAIXA DE AREIA</t>
  </si>
  <si>
    <t>CANALETA DE CONCRETO</t>
  </si>
  <si>
    <t>CURVA LONGA</t>
  </si>
  <si>
    <t>TUBO PEAD</t>
  </si>
  <si>
    <t>LOTE</t>
  </si>
  <si>
    <t>TOTAIS</t>
  </si>
  <si>
    <t>TUBO PVC 100</t>
  </si>
  <si>
    <t>TUBO PVC 150</t>
  </si>
  <si>
    <t>DRENAGEM PLUVIAL</t>
  </si>
  <si>
    <t>LEVANTAMENTO DE QUANTITATIVOS E MATERIAIS</t>
  </si>
  <si>
    <t>TUBO PVC SÉRIE NORMAL DN150mm</t>
  </si>
  <si>
    <t>UNID.</t>
  </si>
  <si>
    <t>METROS</t>
  </si>
  <si>
    <t>QUANTITATIVO DE MATERIAIS</t>
  </si>
  <si>
    <t>OBRA:</t>
  </si>
  <si>
    <t>ENDEREÇO:</t>
  </si>
  <si>
    <t>__________________________________________________</t>
  </si>
  <si>
    <t xml:space="preserve">Engenheiro Civil </t>
  </si>
  <si>
    <t>ERIK BRAYNER MACHADO DOS SANTOS</t>
  </si>
  <si>
    <t>CREA 101354967-8/D-GO</t>
  </si>
  <si>
    <t>TUBO PVC 200</t>
  </si>
  <si>
    <t>TUBO PVC SÉRIE NORMAL DN200mm</t>
  </si>
  <si>
    <t>PROJETO DE DRENAGEM - EDEIA - PROGRAMA GOIÁS SOCIAL - 28 UNIDADES HABITACIONAIS, ÁREA TOTAL = 7.233,71 m²</t>
  </si>
  <si>
    <t xml:space="preserve">Av. Ipanema, Rua 04, Quadra 04 (Lts. 01 a 28), Residencial Sol Nascente, Edeia, Goiás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</si>
</sst>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0" fontId="0" fillId="0" borderId="8" xfId="0" applyBorder="1" applyAlignment="1">
      <alignment wrapText="1"/>
    </xf>
    <xf numFmtId="2" fontId="0" fillId="0" borderId="9" xfId="0" applyNumberFormat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horizontal="center" vertical="center"/>
    </xf>
    <xf numFmtId="2" fontId="0" fillId="0" borderId="15" xfId="0" applyNumberFormat="1" applyBorder="1"/>
    <xf numFmtId="0" fontId="0" fillId="0" borderId="6" xfId="0" applyBorder="1" applyAlignment="1">
      <alignment wrapText="1"/>
    </xf>
    <xf numFmtId="0" fontId="0" fillId="0" borderId="2" xfId="0" applyBorder="1" applyAlignment="1">
      <alignment horizontal="center" vertical="center"/>
    </xf>
    <xf numFmtId="2" fontId="0" fillId="0" borderId="7" xfId="0" applyNumberFormat="1" applyBorder="1"/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1"/>
  <sheetViews>
    <sheetView workbookViewId="0">
      <selection activeCell="B1" sqref="B1:D1"/>
    </sheetView>
  </sheetViews>
  <sheetFormatPr defaultRowHeight="14.4" x14ac:dyDescent="0.3"/>
  <cols>
    <col min="2" max="2" width="68.33203125" bestFit="1" customWidth="1"/>
    <col min="3" max="3" width="12.44140625" customWidth="1"/>
    <col min="4" max="4" width="17.33203125" customWidth="1"/>
  </cols>
  <sheetData>
    <row r="1" spans="2:4" ht="18.600000000000001" thickBot="1" x14ac:dyDescent="0.4">
      <c r="B1" s="27" t="s">
        <v>22</v>
      </c>
      <c r="C1" s="28"/>
      <c r="D1" s="29"/>
    </row>
    <row r="2" spans="2:4" ht="16.2" thickBot="1" x14ac:dyDescent="0.35">
      <c r="B2" s="6" t="s">
        <v>6</v>
      </c>
      <c r="C2" s="7" t="s">
        <v>7</v>
      </c>
      <c r="D2" s="24" t="s">
        <v>8</v>
      </c>
    </row>
    <row r="3" spans="2:4" x14ac:dyDescent="0.3">
      <c r="B3" s="21" t="s">
        <v>1</v>
      </c>
      <c r="C3" s="22" t="s">
        <v>20</v>
      </c>
      <c r="D3" s="23">
        <f>LEVANTAMENTO!C36</f>
        <v>9</v>
      </c>
    </row>
    <row r="4" spans="2:4" x14ac:dyDescent="0.3">
      <c r="B4" s="16" t="s">
        <v>2</v>
      </c>
      <c r="C4" s="3" t="s">
        <v>21</v>
      </c>
      <c r="D4" s="17">
        <f>LEVANTAMENTO!D36</f>
        <v>14.3</v>
      </c>
    </row>
    <row r="5" spans="2:4" x14ac:dyDescent="0.3">
      <c r="B5" s="16" t="s">
        <v>5</v>
      </c>
      <c r="C5" s="3" t="s">
        <v>21</v>
      </c>
      <c r="D5" s="17">
        <f>LEVANTAMENTO!E36</f>
        <v>69.5</v>
      </c>
    </row>
    <row r="6" spans="2:4" x14ac:dyDescent="0.3">
      <c r="B6" s="16" t="s">
        <v>19</v>
      </c>
      <c r="C6" s="3" t="s">
        <v>21</v>
      </c>
      <c r="D6" s="17">
        <f>LEVANTAMENTO!F36</f>
        <v>0</v>
      </c>
    </row>
    <row r="7" spans="2:4" hidden="1" x14ac:dyDescent="0.3">
      <c r="B7" s="16" t="s">
        <v>30</v>
      </c>
      <c r="C7" s="3" t="s">
        <v>21</v>
      </c>
      <c r="D7" s="17">
        <f>LEVANTAMENTO!G36</f>
        <v>0</v>
      </c>
    </row>
    <row r="8" spans="2:4" x14ac:dyDescent="0.3">
      <c r="B8" s="16" t="s">
        <v>4</v>
      </c>
      <c r="C8" s="3" t="s">
        <v>21</v>
      </c>
      <c r="D8" s="17">
        <f>LEVANTAMENTO!H36</f>
        <v>54.65</v>
      </c>
    </row>
    <row r="9" spans="2:4" ht="15" thickBot="1" x14ac:dyDescent="0.35">
      <c r="B9" s="18" t="s">
        <v>3</v>
      </c>
      <c r="C9" s="19" t="s">
        <v>20</v>
      </c>
      <c r="D9" s="20">
        <f>LEVANTAMENTO!I36</f>
        <v>1</v>
      </c>
    </row>
    <row r="11" spans="2:4" x14ac:dyDescent="0.3">
      <c r="B11" s="1"/>
    </row>
  </sheetData>
  <mergeCells count="1">
    <mergeCell ref="B1:D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zoomScaleNormal="100" workbookViewId="0">
      <pane ySplit="7" topLeftCell="A8" activePane="bottomLeft" state="frozen"/>
      <selection pane="bottomLeft" activeCell="K4" sqref="K4"/>
    </sheetView>
  </sheetViews>
  <sheetFormatPr defaultRowHeight="14.4" x14ac:dyDescent="0.3"/>
  <cols>
    <col min="1" max="6" width="14.21875" customWidth="1"/>
    <col min="7" max="7" width="14.21875" hidden="1" customWidth="1"/>
    <col min="8" max="9" width="14.21875" customWidth="1"/>
  </cols>
  <sheetData>
    <row r="1" spans="1:9" ht="33" customHeight="1" thickBot="1" x14ac:dyDescent="0.35">
      <c r="A1" s="26" t="s">
        <v>23</v>
      </c>
      <c r="B1" s="36" t="s">
        <v>31</v>
      </c>
      <c r="C1" s="37"/>
      <c r="D1" s="37"/>
      <c r="E1" s="37"/>
      <c r="F1" s="37"/>
      <c r="G1" s="37"/>
      <c r="H1" s="37"/>
      <c r="I1" s="38"/>
    </row>
    <row r="2" spans="1:9" ht="13.8" customHeight="1" thickBot="1" x14ac:dyDescent="0.35"/>
    <row r="3" spans="1:9" ht="33" customHeight="1" thickBot="1" x14ac:dyDescent="0.35">
      <c r="A3" s="26" t="s">
        <v>24</v>
      </c>
      <c r="B3" s="36" t="s">
        <v>32</v>
      </c>
      <c r="C3" s="37"/>
      <c r="D3" s="37"/>
      <c r="E3" s="37"/>
      <c r="F3" s="37"/>
      <c r="G3" s="37"/>
      <c r="H3" s="37"/>
      <c r="I3" s="38"/>
    </row>
    <row r="4" spans="1:9" ht="15" thickBot="1" x14ac:dyDescent="0.35"/>
    <row r="5" spans="1:9" ht="21.6" thickBot="1" x14ac:dyDescent="0.45">
      <c r="A5" s="33" t="s">
        <v>17</v>
      </c>
      <c r="B5" s="34"/>
      <c r="C5" s="34"/>
      <c r="D5" s="34"/>
      <c r="E5" s="34"/>
      <c r="F5" s="34"/>
      <c r="G5" s="34"/>
      <c r="H5" s="34"/>
      <c r="I5" s="35"/>
    </row>
    <row r="6" spans="1:9" ht="18.600000000000001" thickBot="1" x14ac:dyDescent="0.4">
      <c r="A6" s="27" t="s">
        <v>18</v>
      </c>
      <c r="B6" s="28"/>
      <c r="C6" s="28"/>
      <c r="D6" s="28"/>
      <c r="E6" s="28"/>
      <c r="F6" s="28"/>
      <c r="G6" s="28"/>
      <c r="H6" s="28"/>
      <c r="I6" s="29"/>
    </row>
    <row r="7" spans="1:9" ht="31.8" thickBot="1" x14ac:dyDescent="0.35">
      <c r="A7" s="6" t="s">
        <v>0</v>
      </c>
      <c r="B7" s="7" t="s">
        <v>13</v>
      </c>
      <c r="C7" s="8" t="s">
        <v>9</v>
      </c>
      <c r="D7" s="8" t="s">
        <v>10</v>
      </c>
      <c r="E7" s="8" t="s">
        <v>15</v>
      </c>
      <c r="F7" s="25" t="s">
        <v>16</v>
      </c>
      <c r="G7" s="8" t="s">
        <v>29</v>
      </c>
      <c r="H7" s="8" t="s">
        <v>12</v>
      </c>
      <c r="I7" s="9" t="s">
        <v>11</v>
      </c>
    </row>
    <row r="8" spans="1:9" x14ac:dyDescent="0.3">
      <c r="A8" s="12">
        <v>4</v>
      </c>
      <c r="B8" s="4">
        <v>1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13">
        <v>0</v>
      </c>
    </row>
    <row r="9" spans="1:9" x14ac:dyDescent="0.3">
      <c r="A9" s="14">
        <v>4</v>
      </c>
      <c r="B9" s="3">
        <v>2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13">
        <v>0</v>
      </c>
    </row>
    <row r="10" spans="1:9" x14ac:dyDescent="0.3">
      <c r="A10" s="14">
        <v>4</v>
      </c>
      <c r="B10" s="3">
        <v>3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13">
        <v>0</v>
      </c>
    </row>
    <row r="11" spans="1:9" x14ac:dyDescent="0.3">
      <c r="A11" s="14">
        <v>4</v>
      </c>
      <c r="B11" s="4">
        <v>4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13">
        <v>0</v>
      </c>
    </row>
    <row r="12" spans="1:9" x14ac:dyDescent="0.3">
      <c r="A12" s="14">
        <v>4</v>
      </c>
      <c r="B12" s="3">
        <v>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13">
        <v>0</v>
      </c>
    </row>
    <row r="13" spans="1:9" x14ac:dyDescent="0.3">
      <c r="A13" s="14">
        <v>4</v>
      </c>
      <c r="B13" s="3">
        <v>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13">
        <v>0</v>
      </c>
    </row>
    <row r="14" spans="1:9" x14ac:dyDescent="0.3">
      <c r="A14" s="14">
        <v>4</v>
      </c>
      <c r="B14" s="4">
        <v>7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13">
        <v>0</v>
      </c>
    </row>
    <row r="15" spans="1:9" x14ac:dyDescent="0.3">
      <c r="A15" s="14">
        <v>4</v>
      </c>
      <c r="B15" s="3">
        <v>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13">
        <v>0</v>
      </c>
    </row>
    <row r="16" spans="1:9" x14ac:dyDescent="0.3">
      <c r="A16" s="14">
        <v>4</v>
      </c>
      <c r="B16" s="3">
        <v>9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3">
        <v>0</v>
      </c>
    </row>
    <row r="17" spans="1:9" x14ac:dyDescent="0.3">
      <c r="A17" s="14">
        <v>4</v>
      </c>
      <c r="B17" s="4">
        <v>10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3">
        <v>0</v>
      </c>
    </row>
    <row r="18" spans="1:9" x14ac:dyDescent="0.3">
      <c r="A18" s="14">
        <v>4</v>
      </c>
      <c r="B18" s="3">
        <v>11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13">
        <v>0</v>
      </c>
    </row>
    <row r="19" spans="1:9" x14ac:dyDescent="0.3">
      <c r="A19" s="14">
        <v>4</v>
      </c>
      <c r="B19" s="3">
        <v>12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13">
        <v>0</v>
      </c>
    </row>
    <row r="20" spans="1:9" x14ac:dyDescent="0.3">
      <c r="A20" s="14">
        <v>4</v>
      </c>
      <c r="B20" s="4">
        <v>13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3">
        <v>0</v>
      </c>
    </row>
    <row r="21" spans="1:9" x14ac:dyDescent="0.3">
      <c r="A21" s="14">
        <v>4</v>
      </c>
      <c r="B21" s="3">
        <v>14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13">
        <v>0</v>
      </c>
    </row>
    <row r="22" spans="1:9" x14ac:dyDescent="0.3">
      <c r="A22" s="14">
        <v>4</v>
      </c>
      <c r="B22" s="3">
        <v>15</v>
      </c>
      <c r="C22" s="5">
        <v>2</v>
      </c>
      <c r="D22" s="5">
        <v>14.3</v>
      </c>
      <c r="E22" s="5">
        <v>2</v>
      </c>
      <c r="F22" s="5">
        <v>0</v>
      </c>
      <c r="G22" s="5">
        <v>0</v>
      </c>
      <c r="H22" s="5">
        <f>7.6+12.6</f>
        <v>20.2</v>
      </c>
      <c r="I22" s="13">
        <v>0</v>
      </c>
    </row>
    <row r="23" spans="1:9" x14ac:dyDescent="0.3">
      <c r="A23" s="14">
        <v>4</v>
      </c>
      <c r="B23" s="4">
        <v>16</v>
      </c>
      <c r="C23" s="5">
        <v>3</v>
      </c>
      <c r="D23" s="5">
        <v>0</v>
      </c>
      <c r="E23" s="5">
        <f>19.5+2</f>
        <v>21.5</v>
      </c>
      <c r="F23" s="5">
        <v>0</v>
      </c>
      <c r="G23" s="5">
        <v>0</v>
      </c>
      <c r="H23" s="5">
        <f>19.5+3.6</f>
        <v>23.1</v>
      </c>
      <c r="I23" s="13">
        <v>0</v>
      </c>
    </row>
    <row r="24" spans="1:9" x14ac:dyDescent="0.3">
      <c r="A24" s="14">
        <v>4</v>
      </c>
      <c r="B24" s="3">
        <v>17</v>
      </c>
      <c r="C24" s="5">
        <v>2</v>
      </c>
      <c r="D24" s="5">
        <v>0</v>
      </c>
      <c r="E24" s="5">
        <f>19.5+6.2+2</f>
        <v>27.7</v>
      </c>
      <c r="F24" s="5">
        <v>0</v>
      </c>
      <c r="G24" s="5">
        <v>0</v>
      </c>
      <c r="H24" s="5">
        <v>0</v>
      </c>
      <c r="I24" s="13">
        <v>1</v>
      </c>
    </row>
    <row r="25" spans="1:9" x14ac:dyDescent="0.3">
      <c r="A25" s="14">
        <v>4</v>
      </c>
      <c r="B25" s="3">
        <v>18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13">
        <v>0</v>
      </c>
    </row>
    <row r="26" spans="1:9" x14ac:dyDescent="0.3">
      <c r="A26" s="14">
        <v>4</v>
      </c>
      <c r="B26" s="4">
        <v>19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13">
        <v>0</v>
      </c>
    </row>
    <row r="27" spans="1:9" x14ac:dyDescent="0.3">
      <c r="A27" s="14">
        <v>4</v>
      </c>
      <c r="B27" s="3">
        <v>20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13">
        <v>0</v>
      </c>
    </row>
    <row r="28" spans="1:9" x14ac:dyDescent="0.3">
      <c r="A28" s="14">
        <v>4</v>
      </c>
      <c r="B28" s="3">
        <v>21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13">
        <v>0</v>
      </c>
    </row>
    <row r="29" spans="1:9" x14ac:dyDescent="0.3">
      <c r="A29" s="14">
        <v>4</v>
      </c>
      <c r="B29" s="4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3">
        <v>0</v>
      </c>
    </row>
    <row r="30" spans="1:9" x14ac:dyDescent="0.3">
      <c r="A30" s="14">
        <v>4</v>
      </c>
      <c r="B30" s="3">
        <v>23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15">
        <v>0</v>
      </c>
    </row>
    <row r="31" spans="1:9" x14ac:dyDescent="0.3">
      <c r="A31" s="14">
        <v>4</v>
      </c>
      <c r="B31" s="3">
        <v>24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15">
        <v>0</v>
      </c>
    </row>
    <row r="32" spans="1:9" x14ac:dyDescent="0.3">
      <c r="A32" s="14">
        <v>4</v>
      </c>
      <c r="B32" s="4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15">
        <v>0</v>
      </c>
    </row>
    <row r="33" spans="1:9" x14ac:dyDescent="0.3">
      <c r="A33" s="14">
        <v>4</v>
      </c>
      <c r="B33" s="3">
        <v>26</v>
      </c>
      <c r="C33" s="2">
        <v>2</v>
      </c>
      <c r="D33" s="2">
        <v>0</v>
      </c>
      <c r="E33" s="2">
        <f>16.3+2</f>
        <v>18.3</v>
      </c>
      <c r="F33" s="2">
        <v>0</v>
      </c>
      <c r="G33" s="2">
        <v>0</v>
      </c>
      <c r="H33" s="2">
        <v>11.35</v>
      </c>
      <c r="I33" s="15">
        <v>0</v>
      </c>
    </row>
    <row r="34" spans="1:9" x14ac:dyDescent="0.3">
      <c r="A34" s="14">
        <v>4</v>
      </c>
      <c r="B34" s="3">
        <v>27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15">
        <v>0</v>
      </c>
    </row>
    <row r="35" spans="1:9" ht="15" thickBot="1" x14ac:dyDescent="0.35">
      <c r="A35" s="14">
        <v>4</v>
      </c>
      <c r="B35" s="4">
        <v>28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15">
        <v>0</v>
      </c>
    </row>
    <row r="36" spans="1:9" ht="16.2" thickBot="1" x14ac:dyDescent="0.35">
      <c r="A36" s="31" t="s">
        <v>14</v>
      </c>
      <c r="B36" s="32"/>
      <c r="C36" s="10">
        <f t="shared" ref="C36:I36" si="0">SUM(C8:C35)</f>
        <v>9</v>
      </c>
      <c r="D36" s="10">
        <f t="shared" si="0"/>
        <v>14.3</v>
      </c>
      <c r="E36" s="10">
        <f t="shared" si="0"/>
        <v>69.5</v>
      </c>
      <c r="F36" s="10">
        <f t="shared" si="0"/>
        <v>0</v>
      </c>
      <c r="G36" s="10">
        <f t="shared" si="0"/>
        <v>0</v>
      </c>
      <c r="H36" s="10">
        <f t="shared" si="0"/>
        <v>54.65</v>
      </c>
      <c r="I36" s="11">
        <f t="shared" si="0"/>
        <v>1</v>
      </c>
    </row>
    <row r="40" spans="1:9" ht="15" x14ac:dyDescent="0.3">
      <c r="B40" s="30" t="s">
        <v>25</v>
      </c>
      <c r="C40" s="30"/>
      <c r="D40" s="30"/>
      <c r="E40" s="30"/>
      <c r="F40" s="30"/>
      <c r="G40" s="30"/>
      <c r="H40" s="30"/>
    </row>
    <row r="41" spans="1:9" ht="15" x14ac:dyDescent="0.3">
      <c r="B41" s="30" t="s">
        <v>27</v>
      </c>
      <c r="C41" s="30"/>
      <c r="D41" s="30"/>
      <c r="E41" s="30"/>
      <c r="F41" s="30"/>
      <c r="G41" s="30"/>
      <c r="H41" s="30"/>
    </row>
    <row r="42" spans="1:9" ht="15" x14ac:dyDescent="0.3">
      <c r="B42" s="30" t="s">
        <v>26</v>
      </c>
      <c r="C42" s="30"/>
      <c r="D42" s="30"/>
      <c r="E42" s="30"/>
      <c r="F42" s="30"/>
      <c r="G42" s="30"/>
      <c r="H42" s="30"/>
    </row>
    <row r="43" spans="1:9" ht="15" x14ac:dyDescent="0.3">
      <c r="B43" s="30" t="s">
        <v>28</v>
      </c>
      <c r="C43" s="30"/>
      <c r="D43" s="30"/>
      <c r="E43" s="30"/>
      <c r="F43" s="30"/>
      <c r="G43" s="30"/>
      <c r="H43" s="30"/>
    </row>
  </sheetData>
  <mergeCells count="9">
    <mergeCell ref="B43:H43"/>
    <mergeCell ref="A36:B36"/>
    <mergeCell ref="A6:I6"/>
    <mergeCell ref="A5:I5"/>
    <mergeCell ref="B1:I1"/>
    <mergeCell ref="B3:I3"/>
    <mergeCell ref="B40:H40"/>
    <mergeCell ref="B41:H41"/>
    <mergeCell ref="B42:H42"/>
  </mergeCells>
  <conditionalFormatting sqref="C8:E8 G8:I8 C36:I36">
    <cfRule type="cellIs" dxfId="7" priority="35" operator="greaterThan">
      <formula>0</formula>
    </cfRule>
  </conditionalFormatting>
  <conditionalFormatting sqref="G30:I31 C30:E31">
    <cfRule type="cellIs" dxfId="6" priority="34" operator="greaterThan">
      <formula>0</formula>
    </cfRule>
  </conditionalFormatting>
  <conditionalFormatting sqref="F30:F31">
    <cfRule type="cellIs" dxfId="5" priority="30" operator="greaterThan">
      <formula>0</formula>
    </cfRule>
  </conditionalFormatting>
  <conditionalFormatting sqref="F8">
    <cfRule type="cellIs" dxfId="4" priority="9" operator="greaterThan">
      <formula>0</formula>
    </cfRule>
  </conditionalFormatting>
  <conditionalFormatting sqref="C9:E29 G9:I29">
    <cfRule type="cellIs" dxfId="3" priority="6" operator="greaterThan">
      <formula>0</formula>
    </cfRule>
  </conditionalFormatting>
  <conditionalFormatting sqref="F9:F29">
    <cfRule type="cellIs" dxfId="2" priority="5" operator="greaterThan">
      <formula>0</formula>
    </cfRule>
  </conditionalFormatting>
  <conditionalFormatting sqref="G32:I35 C32:E35">
    <cfRule type="cellIs" dxfId="1" priority="4" operator="greaterThan">
      <formula>0</formula>
    </cfRule>
  </conditionalFormatting>
  <conditionalFormatting sqref="F32:F35">
    <cfRule type="cellIs" dxfId="0" priority="3" operator="greaterThan">
      <formula>0</formula>
    </cfRule>
  </conditionalFormatting>
  <printOptions horizontalCentered="1"/>
  <pageMargins left="0.51181102362204722" right="0.51181102362204722" top="1.9685039370078741" bottom="0.78740157480314965" header="0.31496062992125984" footer="0.31496062992125984"/>
  <pageSetup paperSize="9" orientation="portrait" r:id="rId1"/>
  <headerFooter>
    <oddHeader>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RESUMO</vt:lpstr>
      <vt:lpstr>LEVANTAMENTO</vt:lpstr>
      <vt:lpstr>Plan3</vt:lpstr>
      <vt:lpstr>LEVANTAMENTO!page7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Kalita</dc:creator>
  <cp:lastModifiedBy>Erik Brayner</cp:lastModifiedBy>
  <cp:lastPrinted>2022-06-27T13:07:10Z</cp:lastPrinted>
  <dcterms:created xsi:type="dcterms:W3CDTF">2022-06-27T02:10:47Z</dcterms:created>
  <dcterms:modified xsi:type="dcterms:W3CDTF">2022-10-27T10:18:55Z</dcterms:modified>
</cp:coreProperties>
</file>